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AD 2020\LICITAÇÕES\00 - PREGÃO\2021\PREGÃO 006- 21 - CERCAMENTO - LOTE 1\7-ANEXO VII - MODELO PROP AJUSTADA\AP I Modelo de Planilha para Lançamento dos Preços\"/>
    </mc:Choice>
  </mc:AlternateContent>
  <bookViews>
    <workbookView xWindow="0" yWindow="0" windowWidth="19200" windowHeight="11505"/>
  </bookViews>
  <sheets>
    <sheet name="PLS PBH 02" sheetId="1" r:id="rId1"/>
  </sheets>
  <definedNames>
    <definedName name="_xlnm._FilterDatabase" localSheetId="0" hidden="1">'PLS PBH 02'!$A$14:$H$48</definedName>
    <definedName name="_xlnm.Print_Area" localSheetId="0">'PLS PBH 02'!$A$1:$G$48</definedName>
    <definedName name="_xlnm.Print_Titles" localSheetId="0">'PLS PBH 02'!$14:$14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  <c r="G46" i="1"/>
  <c r="D46" i="1"/>
  <c r="D44" i="1"/>
  <c r="G44" i="1" s="1"/>
  <c r="D39" i="1"/>
  <c r="G39" i="1" s="1"/>
  <c r="D38" i="1"/>
  <c r="G38" i="1" s="1"/>
  <c r="G35" i="1"/>
  <c r="G33" i="1"/>
  <c r="D33" i="1"/>
  <c r="G31" i="1"/>
  <c r="D27" i="1"/>
  <c r="G27" i="1" s="1"/>
  <c r="G23" i="1" s="1"/>
  <c r="G25" i="1"/>
  <c r="D25" i="1"/>
  <c r="D29" i="1" s="1"/>
  <c r="G29" i="1" s="1"/>
  <c r="G22" i="1"/>
  <c r="G20" i="1"/>
  <c r="G18" i="1"/>
  <c r="G17" i="1"/>
  <c r="G15" i="1" s="1"/>
  <c r="L15" i="1"/>
  <c r="D42" i="1" l="1"/>
  <c r="G42" i="1" s="1"/>
  <c r="D40" i="1"/>
  <c r="G40" i="1" s="1"/>
  <c r="G36" i="1" s="1"/>
  <c r="E8" i="1" s="1"/>
  <c r="G48" i="1" l="1"/>
  <c r="J13" i="1"/>
</calcChain>
</file>

<file path=xl/sharedStrings.xml><?xml version="1.0" encoding="utf-8"?>
<sst xmlns="http://schemas.openxmlformats.org/spreadsheetml/2006/main" count="101" uniqueCount="88">
  <si>
    <t>PLANILHA DE QUANTIDADE E PREÇOS UNITÁRIOS</t>
  </si>
  <si>
    <t>SERVIÇOS POR IMÓVEL</t>
  </si>
  <si>
    <t>Imóvel</t>
  </si>
  <si>
    <t>02</t>
  </si>
  <si>
    <t>ÁREA</t>
  </si>
  <si>
    <t>Índice cadastral</t>
  </si>
  <si>
    <t>BDI (1) (2)</t>
  </si>
  <si>
    <t>Endereço</t>
  </si>
  <si>
    <t>Encargos Sociais  (2)</t>
  </si>
  <si>
    <t>Total Serviços</t>
  </si>
  <si>
    <t>Notas:</t>
  </si>
  <si>
    <t>(1)</t>
  </si>
  <si>
    <t>BDI padrão obras de Infra estrutura urbana SUDECAP</t>
  </si>
  <si>
    <t>(2)</t>
  </si>
  <si>
    <t>BDI e Encargos Sociais considerando regime onerado de mão de obra.</t>
  </si>
  <si>
    <t>Código SUDECAP</t>
  </si>
  <si>
    <t xml:space="preserve">Descrição </t>
  </si>
  <si>
    <t>Unidade</t>
  </si>
  <si>
    <t>Quantidade</t>
  </si>
  <si>
    <t>Custo Unitário</t>
  </si>
  <si>
    <t>Preço Unitário</t>
  </si>
  <si>
    <t>Preço Total</t>
  </si>
  <si>
    <t>01.04</t>
  </si>
  <si>
    <t>01.04.09</t>
  </si>
  <si>
    <t>01.04.11</t>
  </si>
  <si>
    <t>01.10</t>
  </si>
  <si>
    <t>01.10.01</t>
  </si>
  <si>
    <t>01.11</t>
  </si>
  <si>
    <t>01.11.07</t>
  </si>
  <si>
    <t>02.11</t>
  </si>
  <si>
    <t>02.11.04</t>
  </si>
  <si>
    <t>02.26</t>
  </si>
  <si>
    <t>02.26.02</t>
  </si>
  <si>
    <t>02.29</t>
  </si>
  <si>
    <t>02.29.01</t>
  </si>
  <si>
    <t>DRENAGEM</t>
  </si>
  <si>
    <t>URBANIZAÇAO E OBRAS COMPLEMENTARES - CERCAMENTO</t>
  </si>
  <si>
    <t>04.30</t>
  </si>
  <si>
    <t>04.30.13</t>
  </si>
  <si>
    <t>21.15</t>
  </si>
  <si>
    <t>CERCA DE MOURAO A CADA 2,5 M</t>
  </si>
  <si>
    <t>21.15.05</t>
  </si>
  <si>
    <t>TIPO 5-MOURAO PV E TELA GALV.#2"FIO12,4 FIOS ARAME</t>
  </si>
  <si>
    <t>M</t>
  </si>
  <si>
    <t>URBANIZAÇAO E OBRAS COMPLEMENTARES - PASSEIOS / MEIO FIO</t>
  </si>
  <si>
    <t>40.32</t>
  </si>
  <si>
    <t>40.32.10</t>
  </si>
  <si>
    <t>40.32.22</t>
  </si>
  <si>
    <t>40.32.40</t>
  </si>
  <si>
    <t>19.53</t>
  </si>
  <si>
    <t>19.53.01</t>
  </si>
  <si>
    <t>21.05</t>
  </si>
  <si>
    <t>21.05.01</t>
  </si>
  <si>
    <t xml:space="preserve">TOTAL IMOVEL  </t>
  </si>
  <si>
    <t>2.261,92</t>
  </si>
  <si>
    <t>171034010A0018</t>
  </si>
  <si>
    <t>RUA GERALDO LUCIO VASCONCELOS  EM FRENTE NS.: 693 e 715</t>
  </si>
  <si>
    <t>BURITIS</t>
  </si>
  <si>
    <t>INSTALAÇAO DA OBRA</t>
  </si>
  <si>
    <t>TAPUME PADRAO SUDECAP (TIPO I, II E III)</t>
  </si>
  <si>
    <t>TELA-TAPUME DE POLIPROPILENO H= 1,20 M, INCL. BASE</t>
  </si>
  <si>
    <t>FITA ZEBRADA AMARELA PARA SINALIZAÇAO L= 7CM</t>
  </si>
  <si>
    <t>BANHEIRO QUIMICO</t>
  </si>
  <si>
    <t>BANHEIRO QUIMICO 110X120X230CM COM MANUTENCAO</t>
  </si>
  <si>
    <t>MES</t>
  </si>
  <si>
    <t>SINALIZAÇAO</t>
  </si>
  <si>
    <t>CONE EM PVC H= 75 CM</t>
  </si>
  <si>
    <t>UN</t>
  </si>
  <si>
    <t>DEMOLIÇOES E REMOÇOES</t>
  </si>
  <si>
    <t>DEMOLIÇAO DE PASSEIO E PAVIMENTO</t>
  </si>
  <si>
    <t>PASSEIO OU LAJE DE CONCRETO C/EQUIPAMENTO ELETRICO</t>
  </si>
  <si>
    <t>M2</t>
  </si>
  <si>
    <t>TRANSPORTE DE MATERIAL DEMOLIDO EM CARRINHO DE MAO</t>
  </si>
  <si>
    <t>50,0 M &lt; DMT &lt;= 100,0 M</t>
  </si>
  <si>
    <t>M3</t>
  </si>
  <si>
    <t>TRANSPORTE DE MAT.DE QUALQUER NATUREZA EM CAÇAMBA</t>
  </si>
  <si>
    <t>CAÇAMBA 5m³</t>
  </si>
  <si>
    <t>VG</t>
  </si>
  <si>
    <t>BALDRAME DE ALVENARIA DE BLOCO DE CONCRETO(SAPATA)</t>
  </si>
  <si>
    <t>E= 20 CM PREENCHIDO COM CONCRETO 1:3:6 (10MPA)</t>
  </si>
  <si>
    <t>MOVIMENTO DE TERRA</t>
  </si>
  <si>
    <t>ESCAV. MECANICA DE VALAS C/ DESC. LATERAL H&lt;=1,5M</t>
  </si>
  <si>
    <t>REGULARIZACAO E COMPACTACAO MANUAL DE TERRENO</t>
  </si>
  <si>
    <t>CARGA MANUAL SOBRE CAMINHOES</t>
  </si>
  <si>
    <t>LASTRO DE PEDRA</t>
  </si>
  <si>
    <t>LASTRO DE PEDRA BRITADA</t>
  </si>
  <si>
    <t>PASSEIOS</t>
  </si>
  <si>
    <t>DE CONCRETO 15 MPA E=6CM JUNTA SECA 3M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</si>
</sst>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&quot;m²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Microsoft Sans Serif"/>
      <family val="2"/>
    </font>
    <font>
      <b/>
      <sz val="12"/>
      <color rgb="FFFF0000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8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43" fontId="2" fillId="0" borderId="0" xfId="1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wrapText="1"/>
    </xf>
    <xf numFmtId="43" fontId="2" fillId="0" borderId="2" xfId="1" applyFont="1" applyBorder="1"/>
    <xf numFmtId="43" fontId="2" fillId="0" borderId="3" xfId="1" applyFont="1" applyBorder="1"/>
    <xf numFmtId="0" fontId="4" fillId="0" borderId="0" xfId="0" applyFont="1"/>
    <xf numFmtId="0" fontId="5" fillId="0" borderId="7" xfId="0" applyFont="1" applyBorder="1" applyAlignment="1">
      <alignment horizontal="left" vertical="top"/>
    </xf>
    <xf numFmtId="0" fontId="6" fillId="3" borderId="8" xfId="0" quotePrefix="1" applyFont="1" applyFill="1" applyBorder="1" applyAlignment="1" applyProtection="1">
      <alignment horizontal="center" vertical="center" wrapText="1"/>
      <protection locked="0"/>
    </xf>
    <xf numFmtId="43" fontId="2" fillId="0" borderId="0" xfId="1" applyFont="1" applyBorder="1"/>
    <xf numFmtId="0" fontId="2" fillId="0" borderId="7" xfId="0" applyFont="1" applyBorder="1"/>
    <xf numFmtId="43" fontId="2" fillId="0" borderId="9" xfId="1" applyFont="1" applyBorder="1"/>
    <xf numFmtId="0" fontId="5" fillId="0" borderId="10" xfId="0" applyFont="1" applyBorder="1" applyAlignment="1">
      <alignment horizontal="left" vertical="top" wrapText="1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/>
    <xf numFmtId="0" fontId="5" fillId="0" borderId="12" xfId="0" applyFont="1" applyBorder="1" applyAlignment="1">
      <alignment horizontal="left" vertical="top"/>
    </xf>
    <xf numFmtId="0" fontId="2" fillId="3" borderId="13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>
      <alignment wrapText="1"/>
    </xf>
    <xf numFmtId="0" fontId="5" fillId="0" borderId="4" xfId="0" applyFont="1" applyBorder="1" applyAlignment="1">
      <alignment horizontal="left" vertical="top"/>
    </xf>
    <xf numFmtId="0" fontId="2" fillId="3" borderId="6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>
      <alignment wrapText="1"/>
    </xf>
    <xf numFmtId="0" fontId="2" fillId="0" borderId="17" xfId="0" applyFont="1" applyBorder="1" applyAlignment="1">
      <alignment horizontal="left" vertical="top"/>
    </xf>
    <xf numFmtId="0" fontId="2" fillId="0" borderId="17" xfId="0" quotePrefix="1" applyFont="1" applyBorder="1" applyAlignment="1">
      <alignment horizontal="left" vertical="top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43" fontId="9" fillId="4" borderId="19" xfId="1" applyFont="1" applyFill="1" applyBorder="1" applyAlignment="1">
      <alignment horizontal="center" vertical="center" wrapText="1"/>
    </xf>
    <xf numFmtId="43" fontId="9" fillId="4" borderId="20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top"/>
    </xf>
    <xf numFmtId="0" fontId="5" fillId="5" borderId="22" xfId="0" applyFont="1" applyFill="1" applyBorder="1" applyAlignment="1">
      <alignment wrapText="1"/>
    </xf>
    <xf numFmtId="43" fontId="5" fillId="5" borderId="22" xfId="1" applyFont="1" applyFill="1" applyBorder="1"/>
    <xf numFmtId="43" fontId="5" fillId="5" borderId="23" xfId="1" applyFont="1" applyFill="1" applyBorder="1"/>
    <xf numFmtId="0" fontId="9" fillId="0" borderId="0" xfId="0" applyFont="1"/>
    <xf numFmtId="0" fontId="5" fillId="0" borderId="0" xfId="0" applyFont="1"/>
    <xf numFmtId="0" fontId="5" fillId="6" borderId="21" xfId="0" quotePrefix="1" applyFont="1" applyFill="1" applyBorder="1" applyAlignment="1">
      <alignment horizontal="left" vertical="top"/>
    </xf>
    <xf numFmtId="49" fontId="5" fillId="6" borderId="22" xfId="0" applyNumberFormat="1" applyFont="1" applyFill="1" applyBorder="1" applyAlignment="1">
      <alignment wrapText="1"/>
    </xf>
    <xf numFmtId="43" fontId="5" fillId="6" borderId="22" xfId="1" applyFont="1" applyFill="1" applyBorder="1"/>
    <xf numFmtId="43" fontId="5" fillId="6" borderId="23" xfId="1" applyFont="1" applyFill="1" applyBorder="1"/>
    <xf numFmtId="0" fontId="9" fillId="6" borderId="0" xfId="0" applyFont="1" applyFill="1"/>
    <xf numFmtId="0" fontId="2" fillId="6" borderId="21" xfId="0" quotePrefix="1" applyFont="1" applyFill="1" applyBorder="1" applyAlignment="1">
      <alignment horizontal="left" vertical="top"/>
    </xf>
    <xf numFmtId="49" fontId="2" fillId="6" borderId="22" xfId="0" applyNumberFormat="1" applyFont="1" applyFill="1" applyBorder="1" applyAlignment="1">
      <alignment wrapText="1"/>
    </xf>
    <xf numFmtId="43" fontId="2" fillId="6" borderId="22" xfId="1" applyFont="1" applyFill="1" applyBorder="1"/>
    <xf numFmtId="43" fontId="2" fillId="7" borderId="22" xfId="1" applyFont="1" applyFill="1" applyBorder="1" applyProtection="1">
      <protection locked="0"/>
    </xf>
    <xf numFmtId="43" fontId="2" fillId="6" borderId="23" xfId="1" applyFont="1" applyFill="1" applyBorder="1"/>
    <xf numFmtId="0" fontId="4" fillId="6" borderId="0" xfId="0" applyFont="1" applyFill="1"/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wrapText="1"/>
    </xf>
    <xf numFmtId="43" fontId="2" fillId="0" borderId="25" xfId="1" applyFont="1" applyBorder="1"/>
    <xf numFmtId="43" fontId="2" fillId="0" borderId="26" xfId="1" applyFont="1" applyBorder="1"/>
    <xf numFmtId="49" fontId="10" fillId="6" borderId="28" xfId="1" applyNumberFormat="1" applyFont="1" applyFill="1" applyBorder="1" applyAlignment="1">
      <alignment vertical="center"/>
    </xf>
    <xf numFmtId="43" fontId="11" fillId="6" borderId="28" xfId="1" applyFont="1" applyFill="1" applyBorder="1" applyAlignment="1">
      <alignment vertical="center"/>
    </xf>
    <xf numFmtId="43" fontId="10" fillId="6" borderId="28" xfId="1" applyFont="1" applyFill="1" applyBorder="1" applyAlignment="1">
      <alignment vertical="center"/>
    </xf>
    <xf numFmtId="43" fontId="10" fillId="6" borderId="29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49" fontId="10" fillId="6" borderId="14" xfId="0" applyNumberFormat="1" applyFont="1" applyFill="1" applyBorder="1" applyAlignment="1">
      <alignment horizontal="center" vertical="center" wrapText="1"/>
    </xf>
    <xf numFmtId="49" fontId="10" fillId="6" borderId="2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4" fontId="5" fillId="3" borderId="2" xfId="0" applyNumberFormat="1" applyFont="1" applyFill="1" applyBorder="1" applyAlignment="1" applyProtection="1">
      <alignment horizontal="center"/>
      <protection locked="0"/>
    </xf>
    <xf numFmtId="164" fontId="5" fillId="3" borderId="3" xfId="0" applyNumberFormat="1" applyFont="1" applyFill="1" applyBorder="1" applyAlignment="1" applyProtection="1">
      <alignment horizontal="center"/>
      <protection locked="0"/>
    </xf>
    <xf numFmtId="49" fontId="5" fillId="3" borderId="0" xfId="0" applyNumberFormat="1" applyFont="1" applyFill="1" applyAlignment="1" applyProtection="1">
      <alignment horizontal="center"/>
      <protection locked="0"/>
    </xf>
    <xf numFmtId="49" fontId="5" fillId="3" borderId="9" xfId="0" applyNumberFormat="1" applyFont="1" applyFill="1" applyBorder="1" applyAlignment="1" applyProtection="1">
      <alignment horizontal="center"/>
      <protection locked="0"/>
    </xf>
    <xf numFmtId="44" fontId="8" fillId="4" borderId="15" xfId="2" applyFont="1" applyFill="1" applyBorder="1" applyAlignment="1">
      <alignment horizontal="center"/>
    </xf>
    <xf numFmtId="44" fontId="8" fillId="4" borderId="16" xfId="2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419916</xdr:colOff>
      <xdr:row>0</xdr:row>
      <xdr:rowOff>150857</xdr:rowOff>
    </xdr:from>
    <xdr:ext cx="2411170" cy="817517"/>
    <xdr:pic>
      <xdr:nvPicPr>
        <xdr:cNvPr id="2" name="Imagem 1">
          <a:extLst>
            <a:ext uri="{FF2B5EF4-FFF2-40B4-BE49-F238E27FC236}">
              <a16:creationId xmlns:a16="http://schemas.microsoft.com/office/drawing/2014/main" id="{E443AE69-F0ED-443F-B337-79EC9C6D2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916" y="150857"/>
          <a:ext cx="2411170" cy="817517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0</xdr:row>
      <xdr:rowOff>27214</xdr:rowOff>
    </xdr:from>
    <xdr:ext cx="2421410" cy="944962"/>
    <xdr:pic>
      <xdr:nvPicPr>
        <xdr:cNvPr id="3" name="Imagem 2">
          <a:extLst>
            <a:ext uri="{FF2B5EF4-FFF2-40B4-BE49-F238E27FC236}">
              <a16:creationId xmlns:a16="http://schemas.microsoft.com/office/drawing/2014/main" id="{9E3DB713-F070-4930-AEC6-537EE040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27214"/>
          <a:ext cx="2421410" cy="9449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zoomScale="50" zoomScaleNormal="50" workbookViewId="0">
      <selection activeCell="E6" sqref="E6:F6"/>
    </sheetView>
  </sheetViews>
  <sheetFormatPr defaultColWidth="8.85546875" defaultRowHeight="15.75" x14ac:dyDescent="0.25"/>
  <cols>
    <col min="1" max="1" width="18.7109375" style="1" customWidth="1"/>
    <col min="2" max="2" width="52.140625" style="2" customWidth="1"/>
    <col min="3" max="3" width="11.7109375" style="3" customWidth="1"/>
    <col min="4" max="4" width="17.7109375" style="3" customWidth="1"/>
    <col min="5" max="6" width="15.5703125" style="3" customWidth="1"/>
    <col min="7" max="7" width="19.5703125" style="3" bestFit="1" customWidth="1"/>
    <col min="8" max="9" width="14.85546875" style="4" customWidth="1"/>
    <col min="10" max="10" width="19.42578125" style="4" customWidth="1"/>
    <col min="11" max="16384" width="8.85546875" style="4"/>
  </cols>
  <sheetData>
    <row r="1" spans="1:12" ht="84.6" customHeight="1" thickBot="1" x14ac:dyDescent="0.3"/>
    <row r="2" spans="1:12" s="5" customFormat="1" ht="21" x14ac:dyDescent="0.35">
      <c r="A2" s="64" t="s">
        <v>0</v>
      </c>
      <c r="B2" s="65"/>
      <c r="C2" s="65"/>
      <c r="D2" s="65"/>
      <c r="E2" s="65"/>
      <c r="F2" s="65"/>
      <c r="G2" s="66"/>
    </row>
    <row r="3" spans="1:12" s="5" customFormat="1" ht="21.75" thickBot="1" x14ac:dyDescent="0.4">
      <c r="A3" s="67" t="s">
        <v>1</v>
      </c>
      <c r="B3" s="68"/>
      <c r="C3" s="68"/>
      <c r="D3" s="68"/>
      <c r="E3" s="68"/>
      <c r="F3" s="68"/>
      <c r="G3" s="69"/>
    </row>
    <row r="4" spans="1:12" ht="16.5" thickBot="1" x14ac:dyDescent="0.3">
      <c r="A4" s="6"/>
      <c r="B4" s="7"/>
      <c r="C4" s="8"/>
      <c r="D4" s="8"/>
      <c r="E4" s="8"/>
      <c r="F4" s="8"/>
      <c r="G4" s="9"/>
      <c r="H4" s="10"/>
    </row>
    <row r="5" spans="1:12" ht="36.6" customHeight="1" x14ac:dyDescent="0.25">
      <c r="A5" s="11" t="s">
        <v>2</v>
      </c>
      <c r="B5" s="12" t="s">
        <v>3</v>
      </c>
      <c r="C5" s="13"/>
      <c r="D5" s="14" t="s">
        <v>4</v>
      </c>
      <c r="E5" s="70" t="s">
        <v>54</v>
      </c>
      <c r="F5" s="71"/>
      <c r="G5" s="15"/>
      <c r="H5" s="10"/>
    </row>
    <row r="6" spans="1:12" ht="36.6" customHeight="1" x14ac:dyDescent="0.25">
      <c r="A6" s="16" t="s">
        <v>5</v>
      </c>
      <c r="B6" s="17" t="s">
        <v>55</v>
      </c>
      <c r="C6" s="13"/>
      <c r="D6" s="18" t="s">
        <v>6</v>
      </c>
      <c r="E6" s="72"/>
      <c r="F6" s="73"/>
      <c r="G6" s="15"/>
      <c r="H6" s="10"/>
    </row>
    <row r="7" spans="1:12" ht="36.6" customHeight="1" thickBot="1" x14ac:dyDescent="0.3">
      <c r="A7" s="19" t="s">
        <v>7</v>
      </c>
      <c r="B7" s="20" t="s">
        <v>56</v>
      </c>
      <c r="C7" s="13"/>
      <c r="D7" s="21" t="s">
        <v>8</v>
      </c>
      <c r="E7" s="72"/>
      <c r="F7" s="73"/>
      <c r="G7" s="15"/>
      <c r="H7" s="10"/>
    </row>
    <row r="8" spans="1:12" ht="42.6" customHeight="1" thickBot="1" x14ac:dyDescent="0.4">
      <c r="A8" s="22"/>
      <c r="B8" s="23" t="s">
        <v>57</v>
      </c>
      <c r="C8" s="13"/>
      <c r="D8" s="24" t="s">
        <v>9</v>
      </c>
      <c r="E8" s="74">
        <f>G36+G31+G23+G15+G30</f>
        <v>0</v>
      </c>
      <c r="F8" s="75"/>
      <c r="G8" s="15"/>
      <c r="H8" s="10"/>
    </row>
    <row r="9" spans="1:12" x14ac:dyDescent="0.25">
      <c r="A9" s="25"/>
      <c r="C9" s="4"/>
      <c r="D9" s="13"/>
      <c r="E9" s="13"/>
      <c r="F9" s="13"/>
      <c r="G9" s="15"/>
      <c r="H9" s="10"/>
    </row>
    <row r="10" spans="1:12" x14ac:dyDescent="0.25">
      <c r="A10" s="25" t="s">
        <v>10</v>
      </c>
      <c r="C10" s="4"/>
      <c r="D10" s="13"/>
      <c r="E10" s="13"/>
      <c r="F10" s="13"/>
      <c r="G10" s="15"/>
      <c r="H10" s="10"/>
    </row>
    <row r="11" spans="1:12" x14ac:dyDescent="0.25">
      <c r="A11" s="26" t="s">
        <v>11</v>
      </c>
      <c r="B11" s="60" t="s">
        <v>12</v>
      </c>
      <c r="C11" s="60"/>
      <c r="D11" s="60"/>
      <c r="E11" s="60"/>
      <c r="F11" s="60"/>
      <c r="G11" s="15"/>
      <c r="H11" s="10"/>
    </row>
    <row r="12" spans="1:12" x14ac:dyDescent="0.25">
      <c r="A12" s="26" t="s">
        <v>13</v>
      </c>
      <c r="B12" s="60" t="s">
        <v>14</v>
      </c>
      <c r="C12" s="60"/>
      <c r="D12" s="60"/>
      <c r="E12" s="60"/>
      <c r="F12" s="60"/>
      <c r="G12" s="15"/>
      <c r="H12" s="10"/>
    </row>
    <row r="13" spans="1:12" x14ac:dyDescent="0.25">
      <c r="A13" s="25"/>
      <c r="C13" s="13"/>
      <c r="D13" s="13"/>
      <c r="E13" s="13"/>
      <c r="F13" s="13"/>
      <c r="G13" s="15"/>
      <c r="H13" s="10"/>
      <c r="J13" s="4" t="b">
        <f>E8=SUMPRODUCT(D:D,F:F)</f>
        <v>1</v>
      </c>
    </row>
    <row r="14" spans="1:12" s="32" customFormat="1" ht="36" customHeight="1" x14ac:dyDescent="0.25">
      <c r="A14" s="27" t="s">
        <v>15</v>
      </c>
      <c r="B14" s="28" t="s">
        <v>16</v>
      </c>
      <c r="C14" s="29" t="s">
        <v>17</v>
      </c>
      <c r="D14" s="29" t="s">
        <v>18</v>
      </c>
      <c r="E14" s="29" t="s">
        <v>19</v>
      </c>
      <c r="F14" s="29" t="s">
        <v>20</v>
      </c>
      <c r="G14" s="30" t="s">
        <v>21</v>
      </c>
      <c r="H14" s="31">
        <v>58433</v>
      </c>
    </row>
    <row r="15" spans="1:12" s="38" customFormat="1" ht="36" customHeight="1" x14ac:dyDescent="0.25">
      <c r="A15" s="33">
        <v>1</v>
      </c>
      <c r="B15" s="34" t="s">
        <v>58</v>
      </c>
      <c r="C15" s="35"/>
      <c r="D15" s="35">
        <v>1</v>
      </c>
      <c r="E15" s="35"/>
      <c r="F15" s="35"/>
      <c r="G15" s="36">
        <f>SUM(G16:G22)</f>
        <v>0</v>
      </c>
      <c r="H15" s="37">
        <v>0</v>
      </c>
      <c r="L15" s="38">
        <f>12.48+8.82</f>
        <v>21.3</v>
      </c>
    </row>
    <row r="16" spans="1:12" s="38" customFormat="1" ht="36" customHeight="1" x14ac:dyDescent="0.25">
      <c r="A16" s="39" t="s">
        <v>22</v>
      </c>
      <c r="B16" s="40" t="s">
        <v>59</v>
      </c>
      <c r="C16" s="41"/>
      <c r="D16" s="41"/>
      <c r="E16" s="41"/>
      <c r="F16" s="41"/>
      <c r="G16" s="42"/>
      <c r="H16" s="43">
        <v>0</v>
      </c>
    </row>
    <row r="17" spans="1:8" ht="36" customHeight="1" x14ac:dyDescent="0.25">
      <c r="A17" s="44" t="s">
        <v>23</v>
      </c>
      <c r="B17" s="45" t="s">
        <v>60</v>
      </c>
      <c r="C17" s="46" t="s">
        <v>43</v>
      </c>
      <c r="D17" s="46">
        <v>75</v>
      </c>
      <c r="E17" s="47"/>
      <c r="F17" s="47"/>
      <c r="G17" s="48">
        <f>TRUNC(F17*D17,2)</f>
        <v>0</v>
      </c>
      <c r="H17" s="49">
        <v>1</v>
      </c>
    </row>
    <row r="18" spans="1:8" ht="36" customHeight="1" x14ac:dyDescent="0.25">
      <c r="A18" s="44" t="s">
        <v>24</v>
      </c>
      <c r="B18" s="45" t="s">
        <v>61</v>
      </c>
      <c r="C18" s="46" t="s">
        <v>43</v>
      </c>
      <c r="D18" s="46">
        <v>50</v>
      </c>
      <c r="E18" s="47"/>
      <c r="F18" s="47"/>
      <c r="G18" s="48">
        <f>TRUNC(F18*D18,2)</f>
        <v>0</v>
      </c>
      <c r="H18" s="49">
        <v>1</v>
      </c>
    </row>
    <row r="19" spans="1:8" s="38" customFormat="1" ht="36" customHeight="1" x14ac:dyDescent="0.25">
      <c r="A19" s="39" t="s">
        <v>25</v>
      </c>
      <c r="B19" s="40" t="s">
        <v>62</v>
      </c>
      <c r="C19" s="41"/>
      <c r="D19" s="41"/>
      <c r="E19" s="41"/>
      <c r="F19" s="41"/>
      <c r="G19" s="42"/>
      <c r="H19" s="43">
        <v>0</v>
      </c>
    </row>
    <row r="20" spans="1:8" ht="36" customHeight="1" x14ac:dyDescent="0.25">
      <c r="A20" s="44" t="s">
        <v>26</v>
      </c>
      <c r="B20" s="45" t="s">
        <v>63</v>
      </c>
      <c r="C20" s="46" t="s">
        <v>64</v>
      </c>
      <c r="D20" s="46">
        <v>1.5</v>
      </c>
      <c r="E20" s="47"/>
      <c r="F20" s="47"/>
      <c r="G20" s="48">
        <f>TRUNC(F20*D20,2)</f>
        <v>0</v>
      </c>
      <c r="H20" s="49">
        <v>1</v>
      </c>
    </row>
    <row r="21" spans="1:8" s="38" customFormat="1" ht="36" customHeight="1" x14ac:dyDescent="0.25">
      <c r="A21" s="39" t="s">
        <v>27</v>
      </c>
      <c r="B21" s="40" t="s">
        <v>65</v>
      </c>
      <c r="C21" s="41"/>
      <c r="D21" s="41"/>
      <c r="E21" s="41"/>
      <c r="F21" s="41"/>
      <c r="G21" s="42"/>
      <c r="H21" s="43">
        <v>0</v>
      </c>
    </row>
    <row r="22" spans="1:8" ht="36" customHeight="1" x14ac:dyDescent="0.25">
      <c r="A22" s="44" t="s">
        <v>28</v>
      </c>
      <c r="B22" s="45" t="s">
        <v>66</v>
      </c>
      <c r="C22" s="46" t="s">
        <v>67</v>
      </c>
      <c r="D22" s="46">
        <v>10</v>
      </c>
      <c r="E22" s="47"/>
      <c r="F22" s="47"/>
      <c r="G22" s="48">
        <f>TRUNC(F22*D22,2)</f>
        <v>0</v>
      </c>
      <c r="H22" s="49">
        <v>1</v>
      </c>
    </row>
    <row r="23" spans="1:8" s="38" customFormat="1" ht="36" customHeight="1" x14ac:dyDescent="0.25">
      <c r="A23" s="33">
        <v>2</v>
      </c>
      <c r="B23" s="34" t="s">
        <v>68</v>
      </c>
      <c r="C23" s="35"/>
      <c r="D23" s="35">
        <v>0</v>
      </c>
      <c r="E23" s="35"/>
      <c r="F23" s="35"/>
      <c r="G23" s="36">
        <f>SUM(G24:G29)</f>
        <v>0</v>
      </c>
      <c r="H23" s="37">
        <v>0</v>
      </c>
    </row>
    <row r="24" spans="1:8" s="38" customFormat="1" ht="36" customHeight="1" x14ac:dyDescent="0.25">
      <c r="A24" s="39" t="s">
        <v>29</v>
      </c>
      <c r="B24" s="40" t="s">
        <v>69</v>
      </c>
      <c r="C24" s="41"/>
      <c r="D24" s="41"/>
      <c r="E24" s="41"/>
      <c r="F24" s="41"/>
      <c r="G24" s="42"/>
      <c r="H24" s="43">
        <v>0</v>
      </c>
    </row>
    <row r="25" spans="1:8" ht="36" customHeight="1" x14ac:dyDescent="0.25">
      <c r="A25" s="44" t="s">
        <v>30</v>
      </c>
      <c r="B25" s="45" t="s">
        <v>70</v>
      </c>
      <c r="C25" s="46" t="s">
        <v>71</v>
      </c>
      <c r="D25" s="46">
        <f>32*1.5+75*2.5</f>
        <v>235.5</v>
      </c>
      <c r="E25" s="47"/>
      <c r="F25" s="47"/>
      <c r="G25" s="48">
        <f>TRUNC(F25*D25,2)</f>
        <v>0</v>
      </c>
      <c r="H25" s="49">
        <v>1</v>
      </c>
    </row>
    <row r="26" spans="1:8" s="38" customFormat="1" ht="36" customHeight="1" x14ac:dyDescent="0.25">
      <c r="A26" s="39" t="s">
        <v>31</v>
      </c>
      <c r="B26" s="40" t="s">
        <v>72</v>
      </c>
      <c r="C26" s="41"/>
      <c r="D26" s="41"/>
      <c r="E26" s="41"/>
      <c r="F26" s="41"/>
      <c r="G26" s="42"/>
      <c r="H26" s="43">
        <v>0</v>
      </c>
    </row>
    <row r="27" spans="1:8" ht="36" customHeight="1" x14ac:dyDescent="0.25">
      <c r="A27" s="44" t="s">
        <v>32</v>
      </c>
      <c r="B27" s="45" t="s">
        <v>73</v>
      </c>
      <c r="C27" s="46" t="s">
        <v>74</v>
      </c>
      <c r="D27" s="46">
        <f>D25*0.15*1.4</f>
        <v>49.454999999999991</v>
      </c>
      <c r="E27" s="47"/>
      <c r="F27" s="47"/>
      <c r="G27" s="48">
        <f>TRUNC(F27*D27,2)</f>
        <v>0</v>
      </c>
      <c r="H27" s="49">
        <v>1</v>
      </c>
    </row>
    <row r="28" spans="1:8" s="38" customFormat="1" ht="36" customHeight="1" x14ac:dyDescent="0.25">
      <c r="A28" s="39" t="s">
        <v>33</v>
      </c>
      <c r="B28" s="40" t="s">
        <v>75</v>
      </c>
      <c r="C28" s="41"/>
      <c r="D28" s="41"/>
      <c r="E28" s="41"/>
      <c r="F28" s="41"/>
      <c r="G28" s="42"/>
      <c r="H28" s="43">
        <v>0</v>
      </c>
    </row>
    <row r="29" spans="1:8" ht="36" customHeight="1" x14ac:dyDescent="0.25">
      <c r="A29" s="44" t="s">
        <v>34</v>
      </c>
      <c r="B29" s="45" t="s">
        <v>76</v>
      </c>
      <c r="C29" s="46" t="s">
        <v>77</v>
      </c>
      <c r="D29" s="46">
        <f>CEILING(D25*0.15*1.4/5,1)</f>
        <v>10</v>
      </c>
      <c r="E29" s="47"/>
      <c r="F29" s="47"/>
      <c r="G29" s="48">
        <f>TRUNC(F29*D29,2)</f>
        <v>0</v>
      </c>
      <c r="H29" s="49">
        <v>1</v>
      </c>
    </row>
    <row r="30" spans="1:8" s="38" customFormat="1" ht="36" customHeight="1" x14ac:dyDescent="0.25">
      <c r="A30" s="33">
        <v>19</v>
      </c>
      <c r="B30" s="34" t="s">
        <v>35</v>
      </c>
      <c r="C30" s="35"/>
      <c r="D30" s="35">
        <v>1</v>
      </c>
      <c r="E30" s="35"/>
      <c r="F30" s="35"/>
      <c r="G30" s="36">
        <v>0</v>
      </c>
      <c r="H30" s="37">
        <v>0</v>
      </c>
    </row>
    <row r="31" spans="1:8" s="38" customFormat="1" ht="36" customHeight="1" x14ac:dyDescent="0.25">
      <c r="A31" s="33">
        <v>21</v>
      </c>
      <c r="B31" s="34" t="s">
        <v>36</v>
      </c>
      <c r="C31" s="35"/>
      <c r="D31" s="35">
        <v>1</v>
      </c>
      <c r="E31" s="35"/>
      <c r="F31" s="35"/>
      <c r="G31" s="36">
        <f>SUM(G32:G35)</f>
        <v>0</v>
      </c>
      <c r="H31" s="37">
        <v>0</v>
      </c>
    </row>
    <row r="32" spans="1:8" s="38" customFormat="1" ht="36" customHeight="1" x14ac:dyDescent="0.25">
      <c r="A32" s="39" t="s">
        <v>37</v>
      </c>
      <c r="B32" s="40" t="s">
        <v>78</v>
      </c>
      <c r="C32" s="41"/>
      <c r="D32" s="41"/>
      <c r="E32" s="41"/>
      <c r="F32" s="41"/>
      <c r="G32" s="42"/>
      <c r="H32" s="43">
        <v>0</v>
      </c>
    </row>
    <row r="33" spans="1:8" ht="36" customHeight="1" x14ac:dyDescent="0.25">
      <c r="A33" s="44" t="s">
        <v>38</v>
      </c>
      <c r="B33" s="45" t="s">
        <v>79</v>
      </c>
      <c r="C33" s="46" t="s">
        <v>74</v>
      </c>
      <c r="D33" s="46">
        <f>D35*0.2*0.8</f>
        <v>12</v>
      </c>
      <c r="E33" s="47"/>
      <c r="F33" s="47"/>
      <c r="G33" s="48">
        <f>TRUNC(F33*D33,2)</f>
        <v>0</v>
      </c>
      <c r="H33" s="49">
        <v>1</v>
      </c>
    </row>
    <row r="34" spans="1:8" s="38" customFormat="1" ht="36" customHeight="1" x14ac:dyDescent="0.25">
      <c r="A34" s="39" t="s">
        <v>39</v>
      </c>
      <c r="B34" s="40" t="s">
        <v>40</v>
      </c>
      <c r="C34" s="41"/>
      <c r="D34" s="41"/>
      <c r="E34" s="41"/>
      <c r="F34" s="41"/>
      <c r="G34" s="42"/>
      <c r="H34" s="43">
        <v>0</v>
      </c>
    </row>
    <row r="35" spans="1:8" ht="36" customHeight="1" x14ac:dyDescent="0.25">
      <c r="A35" s="44" t="s">
        <v>41</v>
      </c>
      <c r="B35" s="45" t="s">
        <v>42</v>
      </c>
      <c r="C35" s="46" t="s">
        <v>43</v>
      </c>
      <c r="D35" s="46">
        <v>75</v>
      </c>
      <c r="E35" s="47"/>
      <c r="F35" s="47"/>
      <c r="G35" s="48">
        <f>TRUNC(F35*D35,2)</f>
        <v>0</v>
      </c>
      <c r="H35" s="49">
        <v>1</v>
      </c>
    </row>
    <row r="36" spans="1:8" s="38" customFormat="1" ht="36" customHeight="1" x14ac:dyDescent="0.25">
      <c r="A36" s="33">
        <v>21</v>
      </c>
      <c r="B36" s="34" t="s">
        <v>44</v>
      </c>
      <c r="C36" s="35"/>
      <c r="D36" s="35">
        <v>1</v>
      </c>
      <c r="E36" s="35"/>
      <c r="F36" s="35"/>
      <c r="G36" s="36">
        <f>SUM(G37:G47)</f>
        <v>0</v>
      </c>
      <c r="H36" s="37">
        <v>0</v>
      </c>
    </row>
    <row r="37" spans="1:8" s="38" customFormat="1" ht="36" customHeight="1" x14ac:dyDescent="0.25">
      <c r="A37" s="39" t="s">
        <v>45</v>
      </c>
      <c r="B37" s="40" t="s">
        <v>80</v>
      </c>
      <c r="C37" s="41"/>
      <c r="D37" s="41"/>
      <c r="E37" s="41"/>
      <c r="F37" s="41"/>
      <c r="G37" s="42"/>
      <c r="H37" s="43">
        <v>0</v>
      </c>
    </row>
    <row r="38" spans="1:8" ht="36" customHeight="1" x14ac:dyDescent="0.25">
      <c r="A38" s="44" t="s">
        <v>46</v>
      </c>
      <c r="B38" s="45" t="s">
        <v>81</v>
      </c>
      <c r="C38" s="46" t="s">
        <v>74</v>
      </c>
      <c r="D38" s="46">
        <f>75*3*0.2</f>
        <v>45</v>
      </c>
      <c r="E38" s="47"/>
      <c r="F38" s="47"/>
      <c r="G38" s="48">
        <f>TRUNC(F38*D38,2)</f>
        <v>0</v>
      </c>
      <c r="H38" s="49">
        <v>1</v>
      </c>
    </row>
    <row r="39" spans="1:8" ht="36" customHeight="1" x14ac:dyDescent="0.25">
      <c r="A39" s="44" t="s">
        <v>47</v>
      </c>
      <c r="B39" s="45" t="s">
        <v>82</v>
      </c>
      <c r="C39" s="46" t="s">
        <v>71</v>
      </c>
      <c r="D39" s="46">
        <f>75*3</f>
        <v>225</v>
      </c>
      <c r="E39" s="47"/>
      <c r="F39" s="47"/>
      <c r="G39" s="48">
        <f>TRUNC(F39*D39,2)</f>
        <v>0</v>
      </c>
      <c r="H39" s="49">
        <v>1</v>
      </c>
    </row>
    <row r="40" spans="1:8" ht="36" customHeight="1" x14ac:dyDescent="0.25">
      <c r="A40" s="44" t="s">
        <v>48</v>
      </c>
      <c r="B40" s="45" t="s">
        <v>83</v>
      </c>
      <c r="C40" s="46" t="s">
        <v>74</v>
      </c>
      <c r="D40" s="46">
        <f>D38</f>
        <v>45</v>
      </c>
      <c r="E40" s="47"/>
      <c r="F40" s="47"/>
      <c r="G40" s="48">
        <f>TRUNC(F40*D40,2)</f>
        <v>0</v>
      </c>
      <c r="H40" s="49">
        <v>1</v>
      </c>
    </row>
    <row r="41" spans="1:8" s="38" customFormat="1" ht="36" customHeight="1" x14ac:dyDescent="0.25">
      <c r="A41" s="39" t="s">
        <v>33</v>
      </c>
      <c r="B41" s="40" t="s">
        <v>75</v>
      </c>
      <c r="C41" s="41"/>
      <c r="D41" s="41"/>
      <c r="E41" s="41"/>
      <c r="F41" s="41"/>
      <c r="G41" s="42"/>
      <c r="H41" s="43">
        <v>0</v>
      </c>
    </row>
    <row r="42" spans="1:8" ht="36" customHeight="1" x14ac:dyDescent="0.25">
      <c r="A42" s="44" t="s">
        <v>34</v>
      </c>
      <c r="B42" s="45" t="s">
        <v>76</v>
      </c>
      <c r="C42" s="46" t="s">
        <v>77</v>
      </c>
      <c r="D42" s="46">
        <f>CEILING(D38*1.4/5,1)</f>
        <v>13</v>
      </c>
      <c r="E42" s="47"/>
      <c r="F42" s="47"/>
      <c r="G42" s="48">
        <f>TRUNC(F42*D42,2)</f>
        <v>0</v>
      </c>
      <c r="H42" s="49">
        <v>1</v>
      </c>
    </row>
    <row r="43" spans="1:8" s="38" customFormat="1" ht="36" customHeight="1" x14ac:dyDescent="0.25">
      <c r="A43" s="39" t="s">
        <v>49</v>
      </c>
      <c r="B43" s="40" t="s">
        <v>84</v>
      </c>
      <c r="C43" s="41"/>
      <c r="D43" s="41"/>
      <c r="E43" s="41"/>
      <c r="F43" s="41"/>
      <c r="G43" s="42"/>
      <c r="H43" s="43">
        <v>0</v>
      </c>
    </row>
    <row r="44" spans="1:8" ht="36" customHeight="1" x14ac:dyDescent="0.25">
      <c r="A44" s="44" t="s">
        <v>50</v>
      </c>
      <c r="B44" s="45" t="s">
        <v>85</v>
      </c>
      <c r="C44" s="46" t="s">
        <v>74</v>
      </c>
      <c r="D44" s="46">
        <f>75*0.03*3</f>
        <v>6.75</v>
      </c>
      <c r="E44" s="47"/>
      <c r="F44" s="47"/>
      <c r="G44" s="48">
        <f>TRUNC(F44*D44,2)</f>
        <v>0</v>
      </c>
      <c r="H44" s="49">
        <v>1</v>
      </c>
    </row>
    <row r="45" spans="1:8" s="38" customFormat="1" ht="36" customHeight="1" x14ac:dyDescent="0.25">
      <c r="A45" s="39" t="s">
        <v>51</v>
      </c>
      <c r="B45" s="40" t="s">
        <v>86</v>
      </c>
      <c r="C45" s="41"/>
      <c r="D45" s="41"/>
      <c r="E45" s="41"/>
      <c r="F45" s="41"/>
      <c r="G45" s="42"/>
      <c r="H45" s="43">
        <v>0</v>
      </c>
    </row>
    <row r="46" spans="1:8" ht="36" customHeight="1" x14ac:dyDescent="0.25">
      <c r="A46" s="44" t="s">
        <v>52</v>
      </c>
      <c r="B46" s="45" t="s">
        <v>87</v>
      </c>
      <c r="C46" s="46" t="s">
        <v>71</v>
      </c>
      <c r="D46" s="46">
        <f>75*3</f>
        <v>225</v>
      </c>
      <c r="E46" s="47"/>
      <c r="F46" s="47"/>
      <c r="G46" s="48">
        <f>TRUNC(F46*D46,2)</f>
        <v>0</v>
      </c>
      <c r="H46" s="49">
        <v>1</v>
      </c>
    </row>
    <row r="47" spans="1:8" ht="36" customHeight="1" thickBot="1" x14ac:dyDescent="0.3">
      <c r="A47" s="50"/>
      <c r="B47" s="51"/>
      <c r="C47" s="52"/>
      <c r="D47" s="52"/>
      <c r="E47" s="52"/>
      <c r="F47" s="52"/>
      <c r="G47" s="53"/>
      <c r="H47" s="10"/>
    </row>
    <row r="48" spans="1:8" s="59" customFormat="1" ht="36.6" customHeight="1" thickBot="1" x14ac:dyDescent="0.3">
      <c r="A48" s="61" t="s">
        <v>53</v>
      </c>
      <c r="B48" s="62"/>
      <c r="C48" s="54" t="str">
        <f>B5</f>
        <v>02</v>
      </c>
      <c r="D48" s="55"/>
      <c r="E48" s="56"/>
      <c r="F48" s="56"/>
      <c r="G48" s="57">
        <f>E8</f>
        <v>0</v>
      </c>
      <c r="H48" s="58"/>
    </row>
    <row r="49" spans="1:7" x14ac:dyDescent="0.25">
      <c r="A49" s="63"/>
      <c r="B49" s="63"/>
    </row>
    <row r="50" spans="1:7" x14ac:dyDescent="0.25">
      <c r="C50" s="4"/>
      <c r="D50" s="4"/>
      <c r="E50" s="4"/>
      <c r="F50" s="4"/>
      <c r="G50" s="4"/>
    </row>
    <row r="51" spans="1:7" x14ac:dyDescent="0.25">
      <c r="C51" s="4"/>
      <c r="D51" s="4"/>
      <c r="E51" s="4"/>
      <c r="F51" s="4"/>
      <c r="G51" s="4"/>
    </row>
    <row r="52" spans="1:7" x14ac:dyDescent="0.25">
      <c r="C52" s="4"/>
      <c r="D52" s="4"/>
      <c r="E52" s="4"/>
      <c r="F52" s="4"/>
      <c r="G52" s="4"/>
    </row>
    <row r="53" spans="1:7" x14ac:dyDescent="0.25">
      <c r="C53" s="4"/>
      <c r="D53" s="4"/>
      <c r="E53" s="4"/>
      <c r="F53" s="4"/>
      <c r="G53" s="4"/>
    </row>
    <row r="54" spans="1:7" x14ac:dyDescent="0.25">
      <c r="C54" s="4"/>
      <c r="D54" s="4"/>
      <c r="E54" s="4"/>
      <c r="F54" s="4"/>
      <c r="G54" s="4"/>
    </row>
    <row r="55" spans="1:7" x14ac:dyDescent="0.25">
      <c r="C55" s="4"/>
      <c r="D55" s="4"/>
      <c r="E55" s="4"/>
      <c r="F55" s="4"/>
      <c r="G55" s="4"/>
    </row>
    <row r="56" spans="1:7" x14ac:dyDescent="0.25">
      <c r="C56" s="4"/>
      <c r="D56" s="4"/>
      <c r="E56" s="4"/>
      <c r="F56" s="4"/>
      <c r="G56" s="4"/>
    </row>
    <row r="57" spans="1:7" x14ac:dyDescent="0.25">
      <c r="C57" s="4"/>
      <c r="D57" s="4"/>
      <c r="E57" s="4"/>
      <c r="F57" s="4"/>
      <c r="G57" s="4"/>
    </row>
    <row r="58" spans="1:7" x14ac:dyDescent="0.25">
      <c r="C58" s="4"/>
      <c r="D58" s="4"/>
      <c r="E58" s="4"/>
      <c r="F58" s="4"/>
      <c r="G58" s="4"/>
    </row>
    <row r="59" spans="1:7" x14ac:dyDescent="0.25">
      <c r="C59" s="4"/>
      <c r="D59" s="4"/>
      <c r="E59" s="4"/>
      <c r="F59" s="4"/>
      <c r="G59" s="4"/>
    </row>
    <row r="60" spans="1:7" x14ac:dyDescent="0.25">
      <c r="C60" s="4"/>
      <c r="D60" s="4"/>
      <c r="E60" s="4"/>
      <c r="F60" s="4"/>
      <c r="G60" s="4"/>
    </row>
  </sheetData>
  <autoFilter ref="A14:H48"/>
  <mergeCells count="10">
    <mergeCell ref="B11:F11"/>
    <mergeCell ref="B12:F12"/>
    <mergeCell ref="A48:B48"/>
    <mergeCell ref="A49:B49"/>
    <mergeCell ref="A2:G2"/>
    <mergeCell ref="A3:G3"/>
    <mergeCell ref="E5:F5"/>
    <mergeCell ref="E6:F6"/>
    <mergeCell ref="E7:F7"/>
    <mergeCell ref="E8:F8"/>
  </mergeCells>
  <pageMargins left="0.79" right="0.46" top="0.78740157480314965" bottom="0.64" header="0.31496062992125984" footer="0.6"/>
  <pageSetup paperSize="9" scale="59" fitToHeight="0" orientation="portrait" r:id="rId1"/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PLS PBH 02</vt:lpstr>
      <vt:lpstr>'PLS PBH 02'!Area_de_impressao</vt:lpstr>
      <vt:lpstr>'PLS PBH 02'!Titulos_de_impressao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Coimbra</dc:creator>
  <cp:lastModifiedBy>HELENA DOS SANTOS AT000011</cp:lastModifiedBy>
  <dcterms:created xsi:type="dcterms:W3CDTF">2021-04-21T12:36:11Z</dcterms:created>
  <dcterms:modified xsi:type="dcterms:W3CDTF">2021-11-09T14:41:56Z</dcterms:modified>
</cp:coreProperties>
</file>